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9" i="1" l="1"/>
  <c r="Q29" i="1" s="1"/>
  <c r="I29" i="1"/>
  <c r="J29" i="1"/>
  <c r="K29" i="1"/>
  <c r="L29" i="1"/>
  <c r="M29" i="1"/>
  <c r="N29" i="1"/>
  <c r="O29" i="1"/>
  <c r="P29" i="1"/>
  <c r="R29" i="1"/>
  <c r="S29" i="1"/>
  <c r="H28" i="1"/>
  <c r="K28" i="1" s="1"/>
  <c r="I28" i="1"/>
  <c r="J28" i="1"/>
  <c r="L28" i="1"/>
  <c r="M28" i="1"/>
  <c r="O28" i="1"/>
  <c r="P28" i="1"/>
  <c r="R28" i="1"/>
  <c r="S28" i="1"/>
  <c r="T28" i="1"/>
  <c r="S27" i="1"/>
  <c r="R27" i="1"/>
  <c r="P27" i="1"/>
  <c r="O27" i="1"/>
  <c r="N27" i="1"/>
  <c r="M27" i="1"/>
  <c r="L27" i="1"/>
  <c r="J27" i="1"/>
  <c r="I27" i="1"/>
  <c r="H27" i="1"/>
  <c r="Q27" i="1" s="1"/>
  <c r="S25" i="1"/>
  <c r="R25" i="1"/>
  <c r="Q25" i="1"/>
  <c r="P25" i="1"/>
  <c r="O25" i="1"/>
  <c r="M25" i="1"/>
  <c r="L25" i="1"/>
  <c r="J25" i="1"/>
  <c r="I25" i="1"/>
  <c r="H25" i="1"/>
  <c r="N25" i="1" s="1"/>
  <c r="S24" i="1"/>
  <c r="R24" i="1"/>
  <c r="Q24" i="1"/>
  <c r="P24" i="1"/>
  <c r="O24" i="1"/>
  <c r="M24" i="1"/>
  <c r="L24" i="1"/>
  <c r="K24" i="1"/>
  <c r="J24" i="1"/>
  <c r="I24" i="1"/>
  <c r="H24" i="1"/>
  <c r="N24" i="1" s="1"/>
  <c r="S22" i="1"/>
  <c r="R22" i="1"/>
  <c r="P22" i="1"/>
  <c r="O22" i="1"/>
  <c r="N22" i="1"/>
  <c r="M22" i="1"/>
  <c r="L22" i="1"/>
  <c r="J22" i="1"/>
  <c r="I22" i="1"/>
  <c r="H22" i="1"/>
  <c r="Q22" i="1" s="1"/>
  <c r="H20" i="1"/>
  <c r="K20" i="1" s="1"/>
  <c r="I20" i="1"/>
  <c r="J20" i="1"/>
  <c r="L20" i="1"/>
  <c r="M20" i="1"/>
  <c r="O20" i="1"/>
  <c r="P20" i="1"/>
  <c r="R20" i="1"/>
  <c r="S20" i="1"/>
  <c r="T20" i="1"/>
  <c r="H19" i="1"/>
  <c r="Q19" i="1" s="1"/>
  <c r="I19" i="1"/>
  <c r="J19" i="1"/>
  <c r="K19" i="1"/>
  <c r="L19" i="1"/>
  <c r="M19" i="1"/>
  <c r="N19" i="1"/>
  <c r="O19" i="1"/>
  <c r="P19" i="1"/>
  <c r="R19" i="1"/>
  <c r="S19" i="1"/>
  <c r="T19" i="1"/>
  <c r="H18" i="1"/>
  <c r="N18" i="1" s="1"/>
  <c r="I18" i="1"/>
  <c r="J18" i="1"/>
  <c r="K18" i="1"/>
  <c r="L18" i="1"/>
  <c r="M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Q16" i="1" s="1"/>
  <c r="I16" i="1"/>
  <c r="J16" i="1"/>
  <c r="K16" i="1"/>
  <c r="L16" i="1"/>
  <c r="M16" i="1"/>
  <c r="N16" i="1"/>
  <c r="O16" i="1"/>
  <c r="P16" i="1"/>
  <c r="R16" i="1"/>
  <c r="S16" i="1"/>
  <c r="T16" i="1"/>
  <c r="S15" i="1"/>
  <c r="R15" i="1"/>
  <c r="Q15" i="1"/>
  <c r="P15" i="1"/>
  <c r="O15" i="1"/>
  <c r="N15" i="1"/>
  <c r="M15" i="1"/>
  <c r="L15" i="1"/>
  <c r="K15" i="1"/>
  <c r="J15" i="1"/>
  <c r="I15" i="1"/>
  <c r="H15" i="1"/>
  <c r="T15" i="1" s="1"/>
  <c r="T29" i="1" l="1"/>
  <c r="Q28" i="1"/>
  <c r="N28" i="1"/>
  <c r="T27" i="1"/>
  <c r="K27" i="1"/>
  <c r="T25" i="1"/>
  <c r="K25" i="1"/>
  <c r="T24" i="1"/>
  <c r="T22" i="1"/>
  <c r="K22" i="1"/>
  <c r="Q20" i="1"/>
  <c r="N20" i="1"/>
  <c r="E27" i="1"/>
  <c r="D27" i="1"/>
  <c r="C27" i="1"/>
  <c r="H26" i="1" l="1"/>
  <c r="H31" i="1" s="1"/>
  <c r="G26" i="1"/>
  <c r="G31" i="1" s="1"/>
  <c r="F26" i="1"/>
  <c r="F31" i="1" s="1"/>
  <c r="J30" i="1" l="1"/>
  <c r="K30" i="1"/>
  <c r="L30" i="1"/>
  <c r="M30" i="1"/>
  <c r="N30" i="1"/>
  <c r="O30" i="1"/>
  <c r="P30" i="1"/>
  <c r="Q30" i="1"/>
  <c r="R30" i="1"/>
  <c r="S30" i="1"/>
  <c r="T30" i="1"/>
  <c r="I30" i="1"/>
  <c r="E25" i="1"/>
  <c r="D25" i="1"/>
  <c r="C25" i="1"/>
  <c r="E29" i="1"/>
  <c r="D29" i="1"/>
  <c r="C29" i="1"/>
  <c r="E28" i="1"/>
  <c r="D28" i="1"/>
  <c r="C28" i="1"/>
  <c r="E24" i="1"/>
  <c r="D24" i="1"/>
  <c r="C24" i="1"/>
  <c r="E18" i="1"/>
  <c r="D18" i="1"/>
  <c r="C18" i="1"/>
  <c r="H21" i="1"/>
  <c r="H30" i="1" s="1"/>
  <c r="G21" i="1"/>
  <c r="G30" i="1" s="1"/>
  <c r="F21" i="1"/>
  <c r="F30" i="1" s="1"/>
  <c r="E19" i="1"/>
  <c r="E20" i="1"/>
  <c r="D19" i="1"/>
  <c r="D20" i="1"/>
  <c r="C19" i="1"/>
  <c r="C20" i="1"/>
  <c r="E16" i="1"/>
  <c r="E17" i="1"/>
  <c r="D16" i="1"/>
  <c r="D17" i="1"/>
  <c r="C16" i="1"/>
  <c r="C17" i="1"/>
  <c r="E15" i="1" l="1"/>
  <c r="D15" i="1"/>
  <c r="C15" i="1"/>
</calcChain>
</file>

<file path=xl/sharedStrings.xml><?xml version="1.0" encoding="utf-8"?>
<sst xmlns="http://schemas.openxmlformats.org/spreadsheetml/2006/main" count="97" uniqueCount="72">
  <si>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</si>
  <si>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</si>
  <si>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</si>
  <si>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</si>
  <si>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</si>
  <si>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</si>
  <si>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</si>
  <si>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</si>
  <si>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</si>
  <si>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</si>
  <si>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</si>
  <si>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</si>
  <si>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</si>
  <si>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</si>
  <si>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</si>
  <si>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</si>
  <si>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</si>
  <si>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</si>
  <si>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</si>
  <si>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</si>
  <si>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</si>
  <si>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</si>
  <si>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</si>
  <si>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</si>
  <si>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</si>
  <si>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</si>
  <si>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</si>
  <si>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</si>
  <si>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</si>
  <si>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</si>
  <si>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Цибуля ріпчаста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</si>
  <si>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</si>
  <si>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</si>
  <si>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</si>
  <si>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</si>
  <si>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Золотисто-жовтого кольору, без стороннього запаху, присмаку і гіркоти.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</si>
  <si>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соковита, рихла.</t>
    </r>
  </si>
  <si>
    <t>Порціонування</t>
  </si>
  <si>
    <t>Маса напівфабрикату:</t>
  </si>
  <si>
    <t>ВИХІД</t>
  </si>
  <si>
    <t xml:space="preserve">Рецептура №  394
«Сборник  рецептур блюд и кулинарных изделий для предприятий общественного питания при общеобразовательных школах»
В.Т. Лапшина Видання 2004 р.
</t>
  </si>
  <si>
    <t>Хліб пшеничний  подовий</t>
  </si>
  <si>
    <t>Вода</t>
  </si>
  <si>
    <t>Добре пропечений, не вологий на дотик, без стороннього присмаку і запаху, без грудок і слідів непромісу.</t>
  </si>
  <si>
    <t>Прозора безбарвна рідина, без присмаків і запаху,  не містить видимих домішок.</t>
  </si>
  <si>
    <t>Поверхня риби чиста, природного забарвлення, властиве даному виду риби; без механічних пошкоджень, ознак захворювань; запах властивий рибі, без ознак псування.</t>
  </si>
  <si>
    <t>Цибулини визрілі, здорові, цільні, сухі, незабруднені, з добре підсушеними верхніми лусками.</t>
  </si>
  <si>
    <t>Борошно пшеничне</t>
  </si>
  <si>
    <t>Колір білий або білий з кремовим відтінком; смак солодкуватий.</t>
  </si>
  <si>
    <t xml:space="preserve">Подають на мілкій закусочній тарілці при температурі 60-65º С. 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</si>
  <si>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світло – коричневий, на розрізі – від білого до сірого.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</si>
  <si>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тушкованому виробу із котлетної рибної маси, з ароматом цибулі та соусу. </t>
    </r>
  </si>
  <si>
    <t>60/30 г ± 3 %</t>
  </si>
  <si>
    <t>СОУС</t>
  </si>
  <si>
    <t>МП Л</t>
  </si>
  <si>
    <t>Сметана 21%</t>
  </si>
  <si>
    <t>Маса білого соусу:</t>
  </si>
  <si>
    <t>Томатна паста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</si>
  <si>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</si>
  <si>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</si>
  <si>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СОУС СМЕТАННИЙ З ТОМАТОМ:</t>
  </si>
  <si>
    <t>90/45 г ± 3 %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</si>
  <si>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круглої форми або злегка деформувались, в соусі.</t>
    </r>
  </si>
  <si>
    <t>ТЕФТЕЛЬКА РИБНА В СМЕТАННО-ТОМАТНОМУ СОУСІ</t>
  </si>
  <si>
    <r>
      <t xml:space="preserve">Філе без шкіри і кісток нарізають на шматки і разом з цибулею ріпчастою, розмоченим в воді хлібом пшеничним пропускають двічі через м’ясорубку. В отриману масу додають сіль, добре вимішують і формують кульки, панірують в борошні та обсмажують в олії на розігрітій до 150-160 °С сковороді протягом 2-3 хв. Обсмажені вироби викладають в деко, заливають соусом, додають воду (10% від маси соусу) та тушкують в духовій шафі за температури 220-250 °С до готовності (10-15 хв). 
При видачі тефтельки видають з соусом в якому вони тушкувались.
</t>
    </r>
    <r>
      <rPr>
        <b/>
        <sz val="11"/>
        <color theme="1"/>
        <rFont val="Times New Roman"/>
        <family val="1"/>
        <charset val="204"/>
      </rPr>
      <t>Соус:</t>
    </r>
    <r>
      <rPr>
        <sz val="11"/>
        <color theme="1"/>
        <rFont val="Times New Roman"/>
        <family val="1"/>
        <charset val="204"/>
      </rPr>
      <t xml:space="preserve"> Просіяне борошно (шар не більше 5 см) нагрівають на сковороді, помішуючи, за температури 110-120 °С до світло-жовтого кольору. Потім його охолоджують до температури 60-70 °С розводять четвертою частиною гарячої води до однорідної маси, додають решту води, томатну пасту і варять за слабкого кипіння 7-10 хв. Потім додають сметану, сіль та ще кип'ятять 5-7 хв. Готовий соус проціджують і доводять до кипіння (1-2 хв).
</t>
    </r>
  </si>
  <si>
    <t>ТЕФТЕЛЬКА</t>
  </si>
  <si>
    <t>Рецептура №  864
«Сборник  рецептур блюд и кулинарныхизделий для предприятий общественного питания» 
Видання 1982 р.</t>
  </si>
  <si>
    <t>Р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</si>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</sst>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/>
    <xf numFmtId="49" fontId="9" fillId="0" borderId="3" xfId="0" applyNumberFormat="1" applyFont="1" applyBorder="1"/>
    <xf numFmtId="1" fontId="2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view="pageLayout" topLeftCell="A24" zoomScale="70" zoomScaleNormal="100" zoomScalePageLayoutView="70" workbookViewId="0">
      <selection activeCell="S32" sqref="S32:T32"/>
    </sheetView>
  </sheetViews>
  <sheetFormatPr defaultRowHeight="14.4" x14ac:dyDescent="0.3"/>
  <cols>
    <col min="1" max="1" width="4.88671875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" customWidth="1"/>
    <col min="21" max="21" width="23" customWidth="1"/>
    <col min="22" max="22" width="10.88671875" customWidth="1"/>
    <col min="23" max="24" width="10.5546875" customWidth="1"/>
  </cols>
  <sheetData>
    <row r="1" spans="1:29" ht="15" customHeight="1" x14ac:dyDescent="0.3">
      <c r="A1" s="2"/>
      <c r="B1" s="57" t="s">
        <v>40</v>
      </c>
      <c r="C1" s="57"/>
      <c r="D1" s="57"/>
      <c r="E1" s="57"/>
      <c r="F1" s="57"/>
      <c r="G1" s="57"/>
      <c r="H1" s="57"/>
      <c r="I1" s="66" t="s">
        <v>66</v>
      </c>
      <c r="J1" s="66"/>
      <c r="K1" s="66"/>
      <c r="L1" s="66"/>
      <c r="M1" s="66"/>
      <c r="N1" s="66"/>
      <c r="O1" s="66"/>
      <c r="P1" s="3"/>
      <c r="Q1" s="56" t="s">
        <v>17</v>
      </c>
      <c r="R1" s="56"/>
      <c r="S1" s="56"/>
      <c r="T1" s="56"/>
      <c r="U1" s="56"/>
    </row>
    <row r="2" spans="1:29" x14ac:dyDescent="0.3">
      <c r="A2" s="2"/>
      <c r="B2" s="57"/>
      <c r="C2" s="57"/>
      <c r="D2" s="57"/>
      <c r="E2" s="57"/>
      <c r="F2" s="57"/>
      <c r="G2" s="57"/>
      <c r="H2" s="57"/>
      <c r="I2" s="66"/>
      <c r="J2" s="66"/>
      <c r="K2" s="66"/>
      <c r="L2" s="66"/>
      <c r="M2" s="66"/>
      <c r="N2" s="66"/>
      <c r="O2" s="66"/>
      <c r="P2" s="3"/>
      <c r="Q2" s="56" t="s">
        <v>18</v>
      </c>
      <c r="R2" s="56"/>
      <c r="S2" s="56"/>
      <c r="T2" s="56"/>
      <c r="U2" s="56"/>
    </row>
    <row r="3" spans="1:29" x14ac:dyDescent="0.3">
      <c r="A3" s="2"/>
      <c r="B3" s="57"/>
      <c r="C3" s="57"/>
      <c r="D3" s="57"/>
      <c r="E3" s="57"/>
      <c r="F3" s="57"/>
      <c r="G3" s="57"/>
      <c r="H3" s="57"/>
      <c r="I3" s="66"/>
      <c r="J3" s="66"/>
      <c r="K3" s="66"/>
      <c r="L3" s="66"/>
      <c r="M3" s="66"/>
      <c r="N3" s="66"/>
      <c r="O3" s="66"/>
      <c r="P3" s="3"/>
      <c r="Q3" s="56" t="s">
        <v>19</v>
      </c>
      <c r="R3" s="56"/>
      <c r="S3" s="56"/>
      <c r="T3" s="56"/>
      <c r="U3" s="56"/>
    </row>
    <row r="4" spans="1:29" x14ac:dyDescent="0.3">
      <c r="A4" s="2"/>
      <c r="B4" s="57"/>
      <c r="C4" s="57"/>
      <c r="D4" s="57"/>
      <c r="E4" s="57"/>
      <c r="F4" s="57"/>
      <c r="G4" s="57"/>
      <c r="H4" s="57"/>
      <c r="I4" s="66"/>
      <c r="J4" s="66"/>
      <c r="K4" s="66"/>
      <c r="L4" s="66"/>
      <c r="M4" s="66"/>
      <c r="N4" s="66"/>
      <c r="O4" s="66"/>
      <c r="P4" s="3"/>
      <c r="Q4" s="56" t="s">
        <v>20</v>
      </c>
      <c r="R4" s="56"/>
      <c r="S4" s="56"/>
      <c r="T4" s="56"/>
      <c r="U4" s="56"/>
    </row>
    <row r="5" spans="1:29" x14ac:dyDescent="0.3">
      <c r="A5" s="2"/>
      <c r="B5" s="57"/>
      <c r="C5" s="57"/>
      <c r="D5" s="57"/>
      <c r="E5" s="57"/>
      <c r="F5" s="57"/>
      <c r="G5" s="57"/>
      <c r="H5" s="57"/>
      <c r="I5" s="66"/>
      <c r="J5" s="66"/>
      <c r="K5" s="66"/>
      <c r="L5" s="66"/>
      <c r="M5" s="66"/>
      <c r="N5" s="66"/>
      <c r="O5" s="66"/>
      <c r="P5" s="3"/>
      <c r="Q5" s="3"/>
      <c r="R5" s="3"/>
      <c r="S5" s="3"/>
      <c r="T5" s="3"/>
      <c r="U5" s="3"/>
    </row>
    <row r="6" spans="1:29" s="80" customFormat="1" x14ac:dyDescent="0.3">
      <c r="A6" s="77"/>
      <c r="B6" s="78"/>
      <c r="C6" s="78"/>
      <c r="D6" s="78"/>
      <c r="E6" s="78"/>
      <c r="F6" s="78"/>
      <c r="G6" s="78"/>
      <c r="H6" s="78"/>
      <c r="I6" s="77"/>
      <c r="J6" s="77"/>
      <c r="K6" s="77"/>
      <c r="L6" s="77"/>
      <c r="M6" s="77"/>
      <c r="N6" s="77"/>
      <c r="O6" s="77"/>
      <c r="P6" s="79"/>
      <c r="Q6" s="79"/>
      <c r="R6" s="79"/>
      <c r="S6" s="79"/>
      <c r="T6" s="79"/>
      <c r="U6" s="79"/>
    </row>
    <row r="7" spans="1:29" s="80" customFormat="1" x14ac:dyDescent="0.3">
      <c r="A7" s="81" t="s">
        <v>16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9" s="80" customFormat="1" x14ac:dyDescent="0.3">
      <c r="A8" s="82" t="s">
        <v>63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</row>
    <row r="9" spans="1:29" s="80" customFormat="1" ht="15.75" customHeight="1" x14ac:dyDescent="0.3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</row>
    <row r="10" spans="1:29" s="80" customFormat="1" ht="15.75" customHeight="1" x14ac:dyDescent="0.3">
      <c r="A10" s="58" t="s">
        <v>0</v>
      </c>
      <c r="B10" s="65" t="s">
        <v>14</v>
      </c>
      <c r="C10" s="84" t="s">
        <v>1</v>
      </c>
      <c r="D10" s="84"/>
      <c r="E10" s="84"/>
      <c r="F10" s="84"/>
      <c r="G10" s="84"/>
      <c r="H10" s="84"/>
      <c r="I10" s="84" t="s">
        <v>2</v>
      </c>
      <c r="J10" s="84"/>
      <c r="K10" s="84"/>
      <c r="L10" s="84"/>
      <c r="M10" s="84"/>
      <c r="N10" s="84"/>
      <c r="O10" s="84"/>
      <c r="P10" s="84"/>
      <c r="Q10" s="84"/>
      <c r="R10" s="70" t="s">
        <v>13</v>
      </c>
      <c r="S10" s="70"/>
      <c r="T10" s="70"/>
      <c r="U10" s="70" t="s">
        <v>3</v>
      </c>
      <c r="V10" s="62" t="s">
        <v>25</v>
      </c>
      <c r="W10" s="65" t="s">
        <v>26</v>
      </c>
      <c r="X10" s="85" t="s">
        <v>37</v>
      </c>
    </row>
    <row r="11" spans="1:29" s="80" customFormat="1" ht="25.5" customHeight="1" x14ac:dyDescent="0.3">
      <c r="A11" s="59"/>
      <c r="B11" s="65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70"/>
      <c r="S11" s="70"/>
      <c r="T11" s="70"/>
      <c r="U11" s="70"/>
      <c r="V11" s="63"/>
      <c r="W11" s="65"/>
      <c r="X11" s="86"/>
    </row>
    <row r="12" spans="1:29" x14ac:dyDescent="0.3">
      <c r="A12" s="59"/>
      <c r="B12" s="65"/>
      <c r="C12" s="61" t="s">
        <v>8</v>
      </c>
      <c r="D12" s="61"/>
      <c r="E12" s="61"/>
      <c r="F12" s="61" t="s">
        <v>9</v>
      </c>
      <c r="G12" s="61"/>
      <c r="H12" s="61"/>
      <c r="I12" s="61" t="s">
        <v>10</v>
      </c>
      <c r="J12" s="61"/>
      <c r="K12" s="61"/>
      <c r="L12" s="61" t="s">
        <v>11</v>
      </c>
      <c r="M12" s="61"/>
      <c r="N12" s="61"/>
      <c r="O12" s="61" t="s">
        <v>12</v>
      </c>
      <c r="P12" s="61"/>
      <c r="Q12" s="61"/>
      <c r="R12" s="70"/>
      <c r="S12" s="70"/>
      <c r="T12" s="70"/>
      <c r="U12" s="70"/>
      <c r="V12" s="63"/>
      <c r="W12" s="65"/>
      <c r="X12" s="86"/>
      <c r="Y12" s="80"/>
      <c r="Z12" s="80"/>
      <c r="AA12" s="80"/>
      <c r="AB12" s="80"/>
      <c r="AC12" s="80"/>
    </row>
    <row r="13" spans="1:29" ht="30.75" customHeight="1" x14ac:dyDescent="0.3">
      <c r="A13" s="59"/>
      <c r="B13" s="65"/>
      <c r="C13" s="71" t="s">
        <v>4</v>
      </c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3"/>
      <c r="U13" s="70"/>
      <c r="V13" s="64"/>
      <c r="W13" s="65"/>
      <c r="X13" s="87"/>
      <c r="Y13" s="80"/>
      <c r="Z13" s="80"/>
      <c r="AA13" s="80"/>
      <c r="AB13" s="80"/>
      <c r="AC13" s="80"/>
    </row>
    <row r="14" spans="1:29" ht="50.25" customHeight="1" x14ac:dyDescent="0.3">
      <c r="A14" s="60"/>
      <c r="B14" s="65"/>
      <c r="C14" s="9" t="s">
        <v>6</v>
      </c>
      <c r="D14" s="9" t="s">
        <v>7</v>
      </c>
      <c r="E14" s="9" t="s">
        <v>5</v>
      </c>
      <c r="F14" s="9" t="s">
        <v>6</v>
      </c>
      <c r="G14" s="9" t="s">
        <v>7</v>
      </c>
      <c r="H14" s="9" t="s">
        <v>5</v>
      </c>
      <c r="I14" s="9" t="s">
        <v>6</v>
      </c>
      <c r="J14" s="9" t="s">
        <v>7</v>
      </c>
      <c r="K14" s="9" t="s">
        <v>5</v>
      </c>
      <c r="L14" s="9" t="s">
        <v>6</v>
      </c>
      <c r="M14" s="9" t="s">
        <v>7</v>
      </c>
      <c r="N14" s="9" t="s">
        <v>5</v>
      </c>
      <c r="O14" s="9" t="s">
        <v>6</v>
      </c>
      <c r="P14" s="9" t="s">
        <v>7</v>
      </c>
      <c r="Q14" s="9" t="s">
        <v>5</v>
      </c>
      <c r="R14" s="9" t="s">
        <v>6</v>
      </c>
      <c r="S14" s="9" t="s">
        <v>7</v>
      </c>
      <c r="T14" s="9" t="s">
        <v>5</v>
      </c>
      <c r="U14" s="70"/>
      <c r="V14" s="9" t="s">
        <v>15</v>
      </c>
      <c r="W14" s="9" t="s">
        <v>15</v>
      </c>
      <c r="X14" s="29" t="s">
        <v>15</v>
      </c>
      <c r="Z14" s="88" t="s">
        <v>68</v>
      </c>
      <c r="AA14" s="88" t="s">
        <v>69</v>
      </c>
      <c r="AB14" s="88" t="s">
        <v>70</v>
      </c>
      <c r="AC14" s="29" t="s">
        <v>71</v>
      </c>
    </row>
    <row r="15" spans="1:29" ht="71.400000000000006" customHeight="1" x14ac:dyDescent="0.3">
      <c r="A15" s="24" t="s">
        <v>67</v>
      </c>
      <c r="B15" s="10" t="s">
        <v>29</v>
      </c>
      <c r="C15" s="11">
        <f>F15*100/(100-V15)</f>
        <v>56.338028169014088</v>
      </c>
      <c r="D15" s="11">
        <f>G15*100/(100-V15)</f>
        <v>56.338028169014088</v>
      </c>
      <c r="E15" s="11">
        <f>H15*100/(100-V15)</f>
        <v>84.515493802901418</v>
      </c>
      <c r="F15" s="12">
        <v>40</v>
      </c>
      <c r="G15" s="12">
        <v>40</v>
      </c>
      <c r="H15" s="16">
        <f>G15/0.6666</f>
        <v>60.006000600060005</v>
      </c>
      <c r="I15" s="92">
        <f t="shared" ref="I15" si="0">Z15/100*F15</f>
        <v>6.6400000000000006</v>
      </c>
      <c r="J15" s="92">
        <f t="shared" ref="J15" si="1">Z15/100*G15</f>
        <v>6.6400000000000006</v>
      </c>
      <c r="K15" s="92">
        <f t="shared" ref="K15" si="2">Z15/100*H15</f>
        <v>9.9609960996099609</v>
      </c>
      <c r="L15" s="92">
        <f t="shared" ref="L15" si="3">AA15/100*F15</f>
        <v>0.88000000000000012</v>
      </c>
      <c r="M15" s="92">
        <f t="shared" ref="M15" si="4">AA15/100*G15</f>
        <v>0.88000000000000012</v>
      </c>
      <c r="N15" s="92">
        <f t="shared" ref="N15" si="5">AA15/100*H15</f>
        <v>1.3201320132013203</v>
      </c>
      <c r="O15" s="92">
        <f t="shared" ref="O15" si="6">AB15/100*F15</f>
        <v>0</v>
      </c>
      <c r="P15" s="92">
        <f t="shared" ref="P15" si="7">AB15/100*G15</f>
        <v>0</v>
      </c>
      <c r="Q15" s="92">
        <f t="shared" ref="Q15" si="8">AB15/100*H15</f>
        <v>0</v>
      </c>
      <c r="R15" s="91">
        <f t="shared" ref="R15" si="9">AC15/100*F15</f>
        <v>34.4</v>
      </c>
      <c r="S15" s="91">
        <f t="shared" ref="S15" si="10">AC15/100*G15</f>
        <v>34.4</v>
      </c>
      <c r="T15" s="91">
        <f t="shared" ref="T15" si="11">AC15/100*H15</f>
        <v>51.605160516051605</v>
      </c>
      <c r="U15" s="31" t="s">
        <v>45</v>
      </c>
      <c r="V15" s="13">
        <v>29</v>
      </c>
      <c r="W15" s="20">
        <v>0</v>
      </c>
      <c r="X15" s="20">
        <v>2</v>
      </c>
      <c r="Y15" s="89"/>
      <c r="Z15" s="90">
        <v>16.600000000000001</v>
      </c>
      <c r="AA15" s="90">
        <v>2.2000000000000002</v>
      </c>
      <c r="AB15" s="90">
        <v>0</v>
      </c>
      <c r="AC15" s="91">
        <v>86</v>
      </c>
    </row>
    <row r="16" spans="1:29" ht="64.5" customHeight="1" x14ac:dyDescent="0.3">
      <c r="A16" s="24" t="s">
        <v>33</v>
      </c>
      <c r="B16" s="10" t="s">
        <v>41</v>
      </c>
      <c r="C16" s="11">
        <f>F16*100/(100-V16)</f>
        <v>8.4</v>
      </c>
      <c r="D16" s="11">
        <f>G16*100/(100-V16)</f>
        <v>8.4</v>
      </c>
      <c r="E16" s="11">
        <f>H16*100/(100-V16)</f>
        <v>12.601260126012603</v>
      </c>
      <c r="F16" s="16">
        <v>8.4</v>
      </c>
      <c r="G16" s="16">
        <v>8.4</v>
      </c>
      <c r="H16" s="16">
        <f>G16/0.6666</f>
        <v>12.601260126012603</v>
      </c>
      <c r="I16" s="92">
        <f t="shared" ref="I16:I20" si="12">Z16/100*F16</f>
        <v>0.73080000000000001</v>
      </c>
      <c r="J16" s="92">
        <f t="shared" ref="J16:J20" si="13">Z16/100*G16</f>
        <v>0.73080000000000001</v>
      </c>
      <c r="K16" s="92">
        <f t="shared" ref="K16:K20" si="14">Z16/100*H16</f>
        <v>1.0963096309630964</v>
      </c>
      <c r="L16" s="92">
        <f t="shared" ref="L16:L20" si="15">AA16/100*F16</f>
        <v>0.126</v>
      </c>
      <c r="M16" s="92">
        <f t="shared" ref="M16:M20" si="16">AA16/100*G16</f>
        <v>0.126</v>
      </c>
      <c r="N16" s="92">
        <f t="shared" ref="N16:N20" si="17">AA16/100*H16</f>
        <v>0.18901890189018905</v>
      </c>
      <c r="O16" s="92">
        <f t="shared" ref="O16:O20" si="18">AB16/100*F16</f>
        <v>3.3600000000000003</v>
      </c>
      <c r="P16" s="92">
        <f t="shared" ref="P16:P20" si="19">AB16/100*G16</f>
        <v>3.3600000000000003</v>
      </c>
      <c r="Q16" s="92">
        <f t="shared" ref="Q16:Q20" si="20">AB16/100*H16</f>
        <v>5.0405040504050413</v>
      </c>
      <c r="R16" s="91">
        <f t="shared" ref="R16:R20" si="21">AC16/100*F16</f>
        <v>17.556000000000001</v>
      </c>
      <c r="S16" s="91">
        <f t="shared" ref="S16:S20" si="22">AC16/100*G16</f>
        <v>17.556000000000001</v>
      </c>
      <c r="T16" s="91">
        <f t="shared" ref="T16:T20" si="23">AC16/100*H16</f>
        <v>26.336633663366339</v>
      </c>
      <c r="U16" s="31" t="s">
        <v>43</v>
      </c>
      <c r="V16" s="17">
        <v>0</v>
      </c>
      <c r="W16" s="20">
        <v>0</v>
      </c>
      <c r="X16" s="20"/>
      <c r="Z16" s="90">
        <v>8.6999999999999993</v>
      </c>
      <c r="AA16" s="90">
        <v>1.5</v>
      </c>
      <c r="AB16" s="90">
        <v>40</v>
      </c>
      <c r="AC16" s="91">
        <v>209</v>
      </c>
    </row>
    <row r="17" spans="1:29" ht="44.25" customHeight="1" x14ac:dyDescent="0.3">
      <c r="A17" s="24"/>
      <c r="B17" s="10" t="s">
        <v>42</v>
      </c>
      <c r="C17" s="11">
        <f>F17*100/(100-V17)</f>
        <v>12</v>
      </c>
      <c r="D17" s="11">
        <f>G17*100/(100-V17)</f>
        <v>12</v>
      </c>
      <c r="E17" s="11">
        <f>H17*100/(100-V17)</f>
        <v>18.001800180018002</v>
      </c>
      <c r="F17" s="12">
        <v>12</v>
      </c>
      <c r="G17" s="12">
        <v>12</v>
      </c>
      <c r="H17" s="16">
        <f>G17/0.6666</f>
        <v>18.001800180018002</v>
      </c>
      <c r="I17" s="92">
        <f t="shared" si="12"/>
        <v>0</v>
      </c>
      <c r="J17" s="92">
        <f t="shared" si="13"/>
        <v>0</v>
      </c>
      <c r="K17" s="92">
        <f t="shared" si="14"/>
        <v>0</v>
      </c>
      <c r="L17" s="92">
        <f t="shared" si="15"/>
        <v>0</v>
      </c>
      <c r="M17" s="92">
        <f t="shared" si="16"/>
        <v>0</v>
      </c>
      <c r="N17" s="92">
        <f t="shared" si="17"/>
        <v>0</v>
      </c>
      <c r="O17" s="92">
        <f t="shared" si="18"/>
        <v>0</v>
      </c>
      <c r="P17" s="92">
        <f t="shared" si="19"/>
        <v>0</v>
      </c>
      <c r="Q17" s="92">
        <f t="shared" si="20"/>
        <v>0</v>
      </c>
      <c r="R17" s="91">
        <f t="shared" si="21"/>
        <v>0</v>
      </c>
      <c r="S17" s="91">
        <f t="shared" si="22"/>
        <v>0</v>
      </c>
      <c r="T17" s="91">
        <f t="shared" si="23"/>
        <v>0</v>
      </c>
      <c r="U17" s="31" t="s">
        <v>44</v>
      </c>
      <c r="V17" s="17">
        <v>0</v>
      </c>
      <c r="W17" s="20">
        <v>0</v>
      </c>
      <c r="X17" s="20"/>
      <c r="Z17" s="90">
        <v>0</v>
      </c>
      <c r="AA17" s="90">
        <v>0</v>
      </c>
      <c r="AB17" s="90">
        <v>0</v>
      </c>
      <c r="AC17" s="91">
        <v>0</v>
      </c>
    </row>
    <row r="18" spans="1:29" ht="63.75" customHeight="1" x14ac:dyDescent="0.3">
      <c r="A18" s="24"/>
      <c r="B18" s="15" t="s">
        <v>30</v>
      </c>
      <c r="C18" s="11">
        <f>F18*100/(100-V18)</f>
        <v>10</v>
      </c>
      <c r="D18" s="11">
        <f>G18*100/(100-V18)</f>
        <v>10</v>
      </c>
      <c r="E18" s="11">
        <f>H18*100/(100-V18)</f>
        <v>15.001500150015003</v>
      </c>
      <c r="F18" s="16">
        <v>8.4</v>
      </c>
      <c r="G18" s="16">
        <v>8.4</v>
      </c>
      <c r="H18" s="16">
        <f>G18/0.6666</f>
        <v>12.601260126012603</v>
      </c>
      <c r="I18" s="92">
        <f t="shared" si="12"/>
        <v>0.1176</v>
      </c>
      <c r="J18" s="92">
        <f t="shared" si="13"/>
        <v>0.1176</v>
      </c>
      <c r="K18" s="92">
        <f t="shared" si="14"/>
        <v>0.17641764176417643</v>
      </c>
      <c r="L18" s="92">
        <f t="shared" si="15"/>
        <v>0</v>
      </c>
      <c r="M18" s="92">
        <f t="shared" si="16"/>
        <v>0</v>
      </c>
      <c r="N18" s="92">
        <f t="shared" si="17"/>
        <v>0</v>
      </c>
      <c r="O18" s="92">
        <f t="shared" si="18"/>
        <v>0.82320000000000004</v>
      </c>
      <c r="P18" s="92">
        <f t="shared" si="19"/>
        <v>0.82320000000000004</v>
      </c>
      <c r="Q18" s="92">
        <f t="shared" si="20"/>
        <v>1.2349234923492352</v>
      </c>
      <c r="R18" s="91">
        <f t="shared" si="21"/>
        <v>3.444</v>
      </c>
      <c r="S18" s="91">
        <f t="shared" si="22"/>
        <v>3.444</v>
      </c>
      <c r="T18" s="91">
        <f t="shared" si="23"/>
        <v>5.1665166516651668</v>
      </c>
      <c r="U18" s="31" t="s">
        <v>46</v>
      </c>
      <c r="V18" s="17">
        <v>16</v>
      </c>
      <c r="W18" s="20">
        <v>0</v>
      </c>
      <c r="X18" s="20"/>
      <c r="Z18" s="90">
        <v>1.4</v>
      </c>
      <c r="AA18" s="90">
        <v>0</v>
      </c>
      <c r="AB18" s="90">
        <v>9.8000000000000007</v>
      </c>
      <c r="AC18" s="91">
        <v>41</v>
      </c>
    </row>
    <row r="19" spans="1:29" ht="42" customHeight="1" x14ac:dyDescent="0.3">
      <c r="A19" s="24" t="s">
        <v>33</v>
      </c>
      <c r="B19" s="15" t="s">
        <v>47</v>
      </c>
      <c r="C19" s="11">
        <f t="shared" ref="C19:C20" si="24">F19*100/(100-V17)</f>
        <v>4.8</v>
      </c>
      <c r="D19" s="11">
        <f t="shared" ref="D19:D20" si="25">G19*100/(100-V17)</f>
        <v>4.8</v>
      </c>
      <c r="E19" s="11">
        <f t="shared" ref="E19:E20" si="26">H19*100/(100-V17)</f>
        <v>7.2007200720071998</v>
      </c>
      <c r="F19" s="16">
        <v>4.8</v>
      </c>
      <c r="G19" s="16">
        <v>4.8</v>
      </c>
      <c r="H19" s="16">
        <f>G19/0.6666</f>
        <v>7.2007200720072007</v>
      </c>
      <c r="I19" s="92">
        <f t="shared" si="12"/>
        <v>0.49440000000000001</v>
      </c>
      <c r="J19" s="92">
        <f t="shared" si="13"/>
        <v>0.49440000000000001</v>
      </c>
      <c r="K19" s="92">
        <f t="shared" si="14"/>
        <v>0.74167416741674175</v>
      </c>
      <c r="L19" s="92">
        <f t="shared" si="15"/>
        <v>5.2800000000000007E-2</v>
      </c>
      <c r="M19" s="92">
        <f t="shared" si="16"/>
        <v>5.2800000000000007E-2</v>
      </c>
      <c r="N19" s="92">
        <f t="shared" si="17"/>
        <v>7.9207920792079209E-2</v>
      </c>
      <c r="O19" s="92">
        <f t="shared" si="18"/>
        <v>3.3119999999999998</v>
      </c>
      <c r="P19" s="92">
        <f t="shared" si="19"/>
        <v>3.3119999999999998</v>
      </c>
      <c r="Q19" s="92">
        <f t="shared" si="20"/>
        <v>4.9684968496849677</v>
      </c>
      <c r="R19" s="91">
        <f t="shared" si="21"/>
        <v>16.032</v>
      </c>
      <c r="S19" s="91">
        <f t="shared" si="22"/>
        <v>16.032</v>
      </c>
      <c r="T19" s="91">
        <f t="shared" si="23"/>
        <v>24.050405040504049</v>
      </c>
      <c r="U19" s="31" t="s">
        <v>48</v>
      </c>
      <c r="V19" s="20">
        <v>0</v>
      </c>
      <c r="W19" s="20">
        <v>0</v>
      </c>
      <c r="X19" s="20"/>
      <c r="Z19" s="90">
        <v>10.3</v>
      </c>
      <c r="AA19" s="90">
        <v>1.1000000000000001</v>
      </c>
      <c r="AB19" s="90">
        <v>69</v>
      </c>
      <c r="AC19" s="91">
        <v>334</v>
      </c>
    </row>
    <row r="20" spans="1:29" ht="71.25" customHeight="1" x14ac:dyDescent="0.3">
      <c r="A20" s="22"/>
      <c r="B20" s="10" t="s">
        <v>31</v>
      </c>
      <c r="C20" s="28">
        <f t="shared" si="24"/>
        <v>0.23809523809523808</v>
      </c>
      <c r="D20" s="28">
        <f t="shared" si="25"/>
        <v>0.23809523809523808</v>
      </c>
      <c r="E20" s="28">
        <f t="shared" si="26"/>
        <v>0.35717857500035727</v>
      </c>
      <c r="F20" s="14">
        <v>0.2</v>
      </c>
      <c r="G20" s="14">
        <v>0.2</v>
      </c>
      <c r="H20" s="18">
        <f>G20/0.6666</f>
        <v>0.30003000300030008</v>
      </c>
      <c r="I20" s="92">
        <f t="shared" si="12"/>
        <v>0</v>
      </c>
      <c r="J20" s="92">
        <f t="shared" si="13"/>
        <v>0</v>
      </c>
      <c r="K20" s="92">
        <f t="shared" si="14"/>
        <v>0</v>
      </c>
      <c r="L20" s="92">
        <f t="shared" si="15"/>
        <v>0</v>
      </c>
      <c r="M20" s="92">
        <f t="shared" si="16"/>
        <v>0</v>
      </c>
      <c r="N20" s="92">
        <f t="shared" si="17"/>
        <v>0</v>
      </c>
      <c r="O20" s="92">
        <f t="shared" si="18"/>
        <v>0</v>
      </c>
      <c r="P20" s="92">
        <f t="shared" si="19"/>
        <v>0</v>
      </c>
      <c r="Q20" s="92">
        <f t="shared" si="20"/>
        <v>0</v>
      </c>
      <c r="R20" s="91">
        <f t="shared" si="21"/>
        <v>0</v>
      </c>
      <c r="S20" s="91">
        <f t="shared" si="22"/>
        <v>0</v>
      </c>
      <c r="T20" s="91">
        <f t="shared" si="23"/>
        <v>0</v>
      </c>
      <c r="U20" s="31" t="s">
        <v>32</v>
      </c>
      <c r="V20" s="20">
        <v>0</v>
      </c>
      <c r="W20" s="20">
        <v>0</v>
      </c>
      <c r="X20" s="20"/>
      <c r="Z20" s="90">
        <v>0</v>
      </c>
      <c r="AA20" s="90">
        <v>0</v>
      </c>
      <c r="AB20" s="90">
        <v>0</v>
      </c>
      <c r="AC20" s="91">
        <v>0</v>
      </c>
    </row>
    <row r="21" spans="1:29" ht="24.6" customHeight="1" x14ac:dyDescent="0.3">
      <c r="A21" s="24"/>
      <c r="B21" s="53" t="s">
        <v>38</v>
      </c>
      <c r="C21" s="54"/>
      <c r="D21" s="54"/>
      <c r="E21" s="55"/>
      <c r="F21" s="30">
        <f>SUM(F15:F20)*(100-X21)/100</f>
        <v>72.323999999999998</v>
      </c>
      <c r="G21" s="30">
        <f>SUM(G15:G20)*(100-X21)/100</f>
        <v>72.323999999999998</v>
      </c>
      <c r="H21" s="30">
        <f>SUM(H15:H20)*(100-X21)/100</f>
        <v>108.4968496849685</v>
      </c>
      <c r="I21" s="14"/>
      <c r="J21" s="14"/>
      <c r="K21" s="14"/>
      <c r="L21" s="14"/>
      <c r="M21" s="14"/>
      <c r="N21" s="14"/>
      <c r="O21" s="14"/>
      <c r="P21" s="14"/>
      <c r="Q21" s="14"/>
      <c r="R21" s="12"/>
      <c r="S21" s="12"/>
      <c r="T21" s="12"/>
      <c r="U21" s="32"/>
      <c r="V21" s="20">
        <v>0</v>
      </c>
      <c r="W21" s="20">
        <v>0</v>
      </c>
      <c r="X21" s="20">
        <v>2</v>
      </c>
      <c r="Z21" s="90"/>
      <c r="AA21" s="90"/>
      <c r="AB21" s="90"/>
      <c r="AC21" s="91"/>
    </row>
    <row r="22" spans="1:29" ht="51.75" customHeight="1" x14ac:dyDescent="0.3">
      <c r="A22" s="22"/>
      <c r="B22" s="19" t="s">
        <v>34</v>
      </c>
      <c r="C22" s="11">
        <v>0.1</v>
      </c>
      <c r="D22" s="12">
        <v>0.1</v>
      </c>
      <c r="E22" s="12">
        <v>0.2</v>
      </c>
      <c r="F22" s="12">
        <v>2</v>
      </c>
      <c r="G22" s="12">
        <v>2</v>
      </c>
      <c r="H22" s="16">
        <f>G22/0.6666</f>
        <v>3.0003000300030003</v>
      </c>
      <c r="I22" s="92">
        <f t="shared" ref="I22" si="27">Z22/100*F22</f>
        <v>0</v>
      </c>
      <c r="J22" s="92">
        <f t="shared" ref="J22" si="28">Z22/100*G22</f>
        <v>0</v>
      </c>
      <c r="K22" s="92">
        <f t="shared" ref="K22" si="29">Z22/100*H22</f>
        <v>0</v>
      </c>
      <c r="L22" s="92">
        <f t="shared" ref="L22" si="30">AA22/100*F22</f>
        <v>1.9980000000000002</v>
      </c>
      <c r="M22" s="92">
        <f t="shared" ref="M22" si="31">AA22/100*G22</f>
        <v>1.9980000000000002</v>
      </c>
      <c r="N22" s="92">
        <f t="shared" ref="N22" si="32">AA22/100*H22</f>
        <v>2.9972997299729975</v>
      </c>
      <c r="O22" s="92">
        <f t="shared" ref="O22" si="33">AB22/100*F22</f>
        <v>0</v>
      </c>
      <c r="P22" s="92">
        <f t="shared" ref="P22" si="34">AB22/100*G22</f>
        <v>0</v>
      </c>
      <c r="Q22" s="92">
        <f t="shared" ref="Q22" si="35">AB22/100*H22</f>
        <v>0</v>
      </c>
      <c r="R22" s="91">
        <f t="shared" ref="R22" si="36">AC22/100*F22</f>
        <v>17.98</v>
      </c>
      <c r="S22" s="91">
        <f t="shared" ref="S22" si="37">AC22/100*G22</f>
        <v>17.98</v>
      </c>
      <c r="T22" s="91">
        <f t="shared" ref="T22" si="38">AC22/100*H22</f>
        <v>26.972697269726972</v>
      </c>
      <c r="U22" s="32" t="s">
        <v>35</v>
      </c>
      <c r="V22" s="20">
        <v>0</v>
      </c>
      <c r="W22" s="20">
        <v>0</v>
      </c>
      <c r="X22" s="20"/>
      <c r="Z22" s="90">
        <v>0</v>
      </c>
      <c r="AA22" s="90">
        <v>99.9</v>
      </c>
      <c r="AB22" s="90">
        <v>0</v>
      </c>
      <c r="AC22" s="91">
        <v>899</v>
      </c>
    </row>
    <row r="23" spans="1:29" ht="24.75" customHeight="1" x14ac:dyDescent="0.3">
      <c r="A23" s="37"/>
      <c r="B23" s="43" t="s">
        <v>60</v>
      </c>
      <c r="C23" s="33"/>
      <c r="D23" s="33"/>
      <c r="E23" s="33"/>
      <c r="F23" s="38"/>
      <c r="G23" s="38"/>
      <c r="H23" s="38"/>
      <c r="I23" s="39"/>
      <c r="J23" s="39"/>
      <c r="K23" s="39"/>
      <c r="L23" s="39"/>
      <c r="M23" s="39"/>
      <c r="N23" s="39"/>
      <c r="O23" s="39"/>
      <c r="P23" s="39"/>
      <c r="Q23" s="39"/>
      <c r="R23" s="40"/>
      <c r="S23" s="40"/>
      <c r="T23" s="40"/>
      <c r="U23" s="41"/>
      <c r="V23" s="42"/>
      <c r="W23" s="42"/>
      <c r="X23" s="42"/>
      <c r="Z23" s="90"/>
      <c r="AA23" s="90"/>
      <c r="AB23" s="90"/>
      <c r="AC23" s="91"/>
    </row>
    <row r="24" spans="1:29" ht="42" customHeight="1" x14ac:dyDescent="0.3">
      <c r="A24" s="44" t="s">
        <v>33</v>
      </c>
      <c r="B24" s="10" t="s">
        <v>47</v>
      </c>
      <c r="C24" s="11">
        <f>F24*100/(100-V23)</f>
        <v>1.5</v>
      </c>
      <c r="D24" s="11">
        <f>G24*100/(100-V23)</f>
        <v>1.5</v>
      </c>
      <c r="E24" s="11">
        <f>H24*100/(100-V23)</f>
        <v>2.2502250225022502</v>
      </c>
      <c r="F24" s="16">
        <v>1.5</v>
      </c>
      <c r="G24" s="16">
        <v>1.5</v>
      </c>
      <c r="H24" s="16">
        <f>G24/0.6666</f>
        <v>2.2502250225022502</v>
      </c>
      <c r="I24" s="92">
        <f t="shared" ref="I24:I25" si="39">Z24/100*F24</f>
        <v>0.15450000000000003</v>
      </c>
      <c r="J24" s="92">
        <f t="shared" ref="J24:J25" si="40">Z24/100*G24</f>
        <v>0.15450000000000003</v>
      </c>
      <c r="K24" s="92">
        <f t="shared" ref="K24:K25" si="41">Z24/100*H24</f>
        <v>0.23177317731773178</v>
      </c>
      <c r="L24" s="92">
        <f t="shared" ref="L24:L25" si="42">AA24/100*F24</f>
        <v>1.6500000000000001E-2</v>
      </c>
      <c r="M24" s="92">
        <f t="shared" ref="M24:M25" si="43">AA24/100*G24</f>
        <v>1.6500000000000001E-2</v>
      </c>
      <c r="N24" s="92">
        <f t="shared" ref="N24:N25" si="44">AA24/100*H24</f>
        <v>2.4752475247524754E-2</v>
      </c>
      <c r="O24" s="92">
        <f t="shared" ref="O24:O25" si="45">AB24/100*F24</f>
        <v>1.0349999999999999</v>
      </c>
      <c r="P24" s="92">
        <f t="shared" ref="P24:P25" si="46">AB24/100*G24</f>
        <v>1.0349999999999999</v>
      </c>
      <c r="Q24" s="92">
        <f t="shared" ref="Q24:Q25" si="47">AB24/100*H24</f>
        <v>1.5526552655265524</v>
      </c>
      <c r="R24" s="91">
        <f t="shared" ref="R24:R25" si="48">AC24/100*F24</f>
        <v>5.01</v>
      </c>
      <c r="S24" s="91">
        <f t="shared" ref="S24:S25" si="49">AC24/100*G24</f>
        <v>5.01</v>
      </c>
      <c r="T24" s="91">
        <f t="shared" ref="T24:T25" si="50">AC24/100*H24</f>
        <v>7.5157515751575152</v>
      </c>
      <c r="U24" s="32" t="s">
        <v>48</v>
      </c>
      <c r="V24" s="20">
        <v>0</v>
      </c>
      <c r="W24" s="20">
        <v>0</v>
      </c>
      <c r="X24" s="20"/>
      <c r="Z24" s="90">
        <v>10.3</v>
      </c>
      <c r="AA24" s="90">
        <v>1.1000000000000001</v>
      </c>
      <c r="AB24" s="90">
        <v>69</v>
      </c>
      <c r="AC24" s="91">
        <v>334</v>
      </c>
    </row>
    <row r="25" spans="1:29" ht="46.5" customHeight="1" x14ac:dyDescent="0.3">
      <c r="A25" s="44"/>
      <c r="B25" s="10" t="s">
        <v>42</v>
      </c>
      <c r="C25" s="11">
        <f>F25*100/(100-V25)</f>
        <v>15</v>
      </c>
      <c r="D25" s="11">
        <f>G25*100/(100-V25)</f>
        <v>15</v>
      </c>
      <c r="E25" s="11">
        <f>H25*100/(100-V25)</f>
        <v>22.502250225022504</v>
      </c>
      <c r="F25" s="12">
        <v>15</v>
      </c>
      <c r="G25" s="12">
        <v>15</v>
      </c>
      <c r="H25" s="16">
        <f>G25/0.6666</f>
        <v>22.502250225022504</v>
      </c>
      <c r="I25" s="92">
        <f t="shared" si="39"/>
        <v>0</v>
      </c>
      <c r="J25" s="92">
        <f t="shared" si="40"/>
        <v>0</v>
      </c>
      <c r="K25" s="92">
        <f t="shared" si="41"/>
        <v>0</v>
      </c>
      <c r="L25" s="92">
        <f t="shared" si="42"/>
        <v>0</v>
      </c>
      <c r="M25" s="92">
        <f t="shared" si="43"/>
        <v>0</v>
      </c>
      <c r="N25" s="92">
        <f t="shared" si="44"/>
        <v>0</v>
      </c>
      <c r="O25" s="92">
        <f t="shared" si="45"/>
        <v>0</v>
      </c>
      <c r="P25" s="92">
        <f t="shared" si="46"/>
        <v>0</v>
      </c>
      <c r="Q25" s="92">
        <f t="shared" si="47"/>
        <v>0</v>
      </c>
      <c r="R25" s="91">
        <f t="shared" si="48"/>
        <v>0</v>
      </c>
      <c r="S25" s="91">
        <f t="shared" si="49"/>
        <v>0</v>
      </c>
      <c r="T25" s="91">
        <f t="shared" si="50"/>
        <v>0</v>
      </c>
      <c r="U25" s="32" t="s">
        <v>44</v>
      </c>
      <c r="V25" s="20">
        <v>0</v>
      </c>
      <c r="W25" s="20">
        <v>0</v>
      </c>
      <c r="X25" s="20"/>
      <c r="Z25" s="90">
        <v>0</v>
      </c>
      <c r="AA25" s="90">
        <v>0</v>
      </c>
      <c r="AB25" s="90">
        <v>0</v>
      </c>
      <c r="AC25" s="91">
        <v>0</v>
      </c>
    </row>
    <row r="26" spans="1:29" ht="24.75" customHeight="1" x14ac:dyDescent="0.3">
      <c r="A26" s="23"/>
      <c r="B26" s="53" t="s">
        <v>56</v>
      </c>
      <c r="C26" s="54"/>
      <c r="D26" s="54"/>
      <c r="E26" s="55"/>
      <c r="F26" s="30">
        <f>SUM(F24:F25)*(100-W26)/100</f>
        <v>15.345000000000001</v>
      </c>
      <c r="G26" s="30">
        <f>SUM(G24:G25)*(100-W26)/100</f>
        <v>15.345000000000001</v>
      </c>
      <c r="H26" s="30">
        <f>SUM(H24:H25)*(100-W26)/100</f>
        <v>23.019801980198022</v>
      </c>
      <c r="I26" s="14"/>
      <c r="J26" s="14"/>
      <c r="K26" s="14"/>
      <c r="L26" s="14"/>
      <c r="M26" s="14"/>
      <c r="N26" s="14"/>
      <c r="O26" s="14"/>
      <c r="P26" s="14"/>
      <c r="Q26" s="14"/>
      <c r="R26" s="12"/>
      <c r="S26" s="12"/>
      <c r="T26" s="12"/>
      <c r="U26" s="32"/>
      <c r="V26" s="20"/>
      <c r="W26" s="20">
        <v>7</v>
      </c>
      <c r="X26" s="20"/>
      <c r="Z26" s="90"/>
      <c r="AA26" s="90"/>
      <c r="AB26" s="90"/>
      <c r="AC26" s="91"/>
    </row>
    <row r="27" spans="1:29" ht="66.599999999999994" customHeight="1" x14ac:dyDescent="0.3">
      <c r="A27" s="44" t="s">
        <v>54</v>
      </c>
      <c r="B27" s="10" t="s">
        <v>55</v>
      </c>
      <c r="C27" s="11">
        <f>F27*100/(100-X27)</f>
        <v>15.151515151515152</v>
      </c>
      <c r="D27" s="11">
        <f>G27*100/(100-X27)</f>
        <v>15.151515151515152</v>
      </c>
      <c r="E27" s="11">
        <f>H27*100/(100-X27)</f>
        <v>22.729545681840914</v>
      </c>
      <c r="F27" s="12">
        <v>15</v>
      </c>
      <c r="G27" s="12">
        <v>15</v>
      </c>
      <c r="H27" s="16">
        <f>G27/0.6666</f>
        <v>22.502250225022504</v>
      </c>
      <c r="I27" s="92">
        <f t="shared" ref="I27" si="51">Z27/100*F27</f>
        <v>0.41999999999999993</v>
      </c>
      <c r="J27" s="92">
        <f t="shared" ref="J27" si="52">Z27/100*G27</f>
        <v>0.41999999999999993</v>
      </c>
      <c r="K27" s="92">
        <f t="shared" ref="K27" si="53">Z27/100*H27</f>
        <v>0.63006300630063006</v>
      </c>
      <c r="L27" s="92">
        <f t="shared" ref="L27" si="54">AA27/100*F27</f>
        <v>3.15</v>
      </c>
      <c r="M27" s="92">
        <f t="shared" ref="M27" si="55">AA27/100*G27</f>
        <v>3.15</v>
      </c>
      <c r="N27" s="92">
        <f t="shared" ref="N27" si="56">AA27/100*H27</f>
        <v>4.7254725472547259</v>
      </c>
      <c r="O27" s="92">
        <f t="shared" ref="O27" si="57">AB27/100*F27</f>
        <v>0.44999999999999996</v>
      </c>
      <c r="P27" s="92">
        <f t="shared" ref="P27" si="58">AB27/100*G27</f>
        <v>0.44999999999999996</v>
      </c>
      <c r="Q27" s="92">
        <f t="shared" ref="Q27" si="59">AB27/100*H27</f>
        <v>0.67506750675067506</v>
      </c>
      <c r="R27" s="91">
        <f t="shared" ref="R27" si="60">AC27/100*F27</f>
        <v>31.8</v>
      </c>
      <c r="S27" s="91">
        <f t="shared" ref="S27" si="61">AC27/100*G27</f>
        <v>31.8</v>
      </c>
      <c r="T27" s="91">
        <f t="shared" ref="T27" si="62">AC27/100*H27</f>
        <v>47.70477047704771</v>
      </c>
      <c r="U27" s="32" t="s">
        <v>58</v>
      </c>
      <c r="V27" s="20">
        <v>0</v>
      </c>
      <c r="W27" s="20">
        <v>0</v>
      </c>
      <c r="X27" s="20">
        <v>1</v>
      </c>
      <c r="Z27" s="90">
        <v>2.8</v>
      </c>
      <c r="AA27" s="90">
        <v>21</v>
      </c>
      <c r="AB27" s="90">
        <v>3</v>
      </c>
      <c r="AC27" s="91">
        <v>212</v>
      </c>
    </row>
    <row r="28" spans="1:29" ht="66.599999999999994" customHeight="1" x14ac:dyDescent="0.3">
      <c r="A28" s="23"/>
      <c r="B28" s="10" t="s">
        <v>57</v>
      </c>
      <c r="C28" s="11">
        <f>F28*100/(100-V25)</f>
        <v>1.5</v>
      </c>
      <c r="D28" s="11">
        <f>G28*100/(100-V25)</f>
        <v>1.5</v>
      </c>
      <c r="E28" s="11">
        <f>H28*100/(100-V25)</f>
        <v>2.2502250225022502</v>
      </c>
      <c r="F28" s="16">
        <v>1.5</v>
      </c>
      <c r="G28" s="16">
        <v>1.5</v>
      </c>
      <c r="H28" s="16">
        <f>G28/0.6666</f>
        <v>2.2502250225022502</v>
      </c>
      <c r="I28" s="92">
        <f t="shared" ref="I28:I29" si="63">Z28/100*F28</f>
        <v>7.2000000000000008E-2</v>
      </c>
      <c r="J28" s="92">
        <f t="shared" ref="J28:J29" si="64">Z28/100*G28</f>
        <v>7.2000000000000008E-2</v>
      </c>
      <c r="K28" s="92">
        <f t="shared" ref="K28:K29" si="65">Z28/100*H28</f>
        <v>0.10801080108010801</v>
      </c>
      <c r="L28" s="92">
        <f t="shared" ref="L28:L29" si="66">AA28/100*F28</f>
        <v>0</v>
      </c>
      <c r="M28" s="92">
        <f t="shared" ref="M28:M29" si="67">AA28/100*G28</f>
        <v>0</v>
      </c>
      <c r="N28" s="92">
        <f t="shared" ref="N28:N29" si="68">AA28/100*H28</f>
        <v>0</v>
      </c>
      <c r="O28" s="92">
        <f t="shared" ref="O28:O29" si="69">AB28/100*F28</f>
        <v>0.30149999999999999</v>
      </c>
      <c r="P28" s="92">
        <f t="shared" ref="P28:P29" si="70">AB28/100*G28</f>
        <v>0.30149999999999999</v>
      </c>
      <c r="Q28" s="92">
        <f t="shared" ref="Q28:Q29" si="71">AB28/100*H28</f>
        <v>0.45229522952295231</v>
      </c>
      <c r="R28" s="91">
        <f t="shared" ref="R28:R29" si="72">AC28/100*F28</f>
        <v>1.4849999999999999</v>
      </c>
      <c r="S28" s="91">
        <f t="shared" ref="S28:S29" si="73">AC28/100*G28</f>
        <v>1.4849999999999999</v>
      </c>
      <c r="T28" s="91">
        <f t="shared" ref="T28:T29" si="74">AC28/100*H28</f>
        <v>2.2277227722772275</v>
      </c>
      <c r="U28" s="32" t="s">
        <v>59</v>
      </c>
      <c r="V28" s="20">
        <v>0</v>
      </c>
      <c r="W28" s="20">
        <v>0</v>
      </c>
      <c r="X28" s="20"/>
      <c r="Z28" s="90">
        <v>4.8</v>
      </c>
      <c r="AA28" s="90">
        <v>0</v>
      </c>
      <c r="AB28" s="90">
        <v>20.100000000000001</v>
      </c>
      <c r="AC28" s="91">
        <v>99</v>
      </c>
    </row>
    <row r="29" spans="1:29" ht="66.599999999999994" customHeight="1" x14ac:dyDescent="0.3">
      <c r="A29" s="23"/>
      <c r="B29" s="10" t="s">
        <v>31</v>
      </c>
      <c r="C29" s="28">
        <f>F29*100/(100-V26)</f>
        <v>0.09</v>
      </c>
      <c r="D29" s="28">
        <f>G29*100/(100-V26)</f>
        <v>0.09</v>
      </c>
      <c r="E29" s="28">
        <f>H29*100/(100-V26)</f>
        <v>0.13501350135013501</v>
      </c>
      <c r="F29" s="14">
        <v>0.09</v>
      </c>
      <c r="G29" s="14">
        <v>0.09</v>
      </c>
      <c r="H29" s="18">
        <f>G29/0.6666</f>
        <v>0.13501350135013501</v>
      </c>
      <c r="I29" s="92">
        <f t="shared" si="63"/>
        <v>0</v>
      </c>
      <c r="J29" s="92">
        <f t="shared" si="64"/>
        <v>0</v>
      </c>
      <c r="K29" s="92">
        <f t="shared" si="65"/>
        <v>0</v>
      </c>
      <c r="L29" s="92">
        <f t="shared" si="66"/>
        <v>0</v>
      </c>
      <c r="M29" s="92">
        <f t="shared" si="67"/>
        <v>0</v>
      </c>
      <c r="N29" s="92">
        <f t="shared" si="68"/>
        <v>0</v>
      </c>
      <c r="O29" s="92">
        <f t="shared" si="69"/>
        <v>0</v>
      </c>
      <c r="P29" s="92">
        <f t="shared" si="70"/>
        <v>0</v>
      </c>
      <c r="Q29" s="92">
        <f t="shared" si="71"/>
        <v>0</v>
      </c>
      <c r="R29" s="91">
        <f t="shared" si="72"/>
        <v>0</v>
      </c>
      <c r="S29" s="91">
        <f t="shared" si="73"/>
        <v>0</v>
      </c>
      <c r="T29" s="91">
        <f t="shared" si="74"/>
        <v>0</v>
      </c>
      <c r="U29" s="32" t="s">
        <v>32</v>
      </c>
      <c r="V29" s="20">
        <v>0</v>
      </c>
      <c r="W29" s="20">
        <v>0</v>
      </c>
      <c r="X29" s="20"/>
      <c r="Z29" s="90">
        <v>0</v>
      </c>
      <c r="AA29" s="90">
        <v>0</v>
      </c>
      <c r="AB29" s="90">
        <v>0</v>
      </c>
      <c r="AC29" s="91">
        <v>0</v>
      </c>
    </row>
    <row r="30" spans="1:29" x14ac:dyDescent="0.3">
      <c r="A30" s="34"/>
      <c r="B30" s="36" t="s">
        <v>39</v>
      </c>
      <c r="C30" s="74" t="s">
        <v>65</v>
      </c>
      <c r="D30" s="75"/>
      <c r="E30" s="76"/>
      <c r="F30" s="21">
        <f>SUM(F21:F22)*(100-W30)/100</f>
        <v>60.202439999999996</v>
      </c>
      <c r="G30" s="21">
        <f>SUM(G21:G22)*(100-W30)/100</f>
        <v>60.202439999999996</v>
      </c>
      <c r="H30" s="21">
        <f>SUM(H21:H22)*(100-W30)/100</f>
        <v>90.312691269126915</v>
      </c>
      <c r="I30" s="48">
        <f t="shared" ref="I30:T30" si="75">SUM(I15:I29)</f>
        <v>8.6293000000000006</v>
      </c>
      <c r="J30" s="48">
        <f t="shared" si="75"/>
        <v>8.6293000000000006</v>
      </c>
      <c r="K30" s="48">
        <f t="shared" si="75"/>
        <v>12.945244524452447</v>
      </c>
      <c r="L30" s="48">
        <f t="shared" si="75"/>
        <v>6.2233000000000001</v>
      </c>
      <c r="M30" s="48">
        <f t="shared" si="75"/>
        <v>6.2233000000000001</v>
      </c>
      <c r="N30" s="48">
        <f t="shared" si="75"/>
        <v>9.3358835883588362</v>
      </c>
      <c r="O30" s="48">
        <f t="shared" si="75"/>
        <v>9.2817000000000007</v>
      </c>
      <c r="P30" s="48">
        <f t="shared" si="75"/>
        <v>9.2817000000000007</v>
      </c>
      <c r="Q30" s="48">
        <f t="shared" si="75"/>
        <v>13.923942394239425</v>
      </c>
      <c r="R30" s="46">
        <f t="shared" si="75"/>
        <v>127.70700000000001</v>
      </c>
      <c r="S30" s="46">
        <f t="shared" si="75"/>
        <v>127.70700000000001</v>
      </c>
      <c r="T30" s="46">
        <f t="shared" si="75"/>
        <v>191.57965796579654</v>
      </c>
      <c r="U30" s="48"/>
      <c r="V30" s="35"/>
      <c r="W30" s="29">
        <v>19</v>
      </c>
      <c r="X30" s="35"/>
      <c r="Z30" s="90"/>
      <c r="AA30" s="90"/>
      <c r="AB30" s="90"/>
      <c r="AC30" s="91"/>
    </row>
    <row r="31" spans="1:29" ht="15" customHeight="1" x14ac:dyDescent="0.3">
      <c r="A31" s="34"/>
      <c r="B31" s="36"/>
      <c r="C31" s="50" t="s">
        <v>53</v>
      </c>
      <c r="D31" s="51"/>
      <c r="E31" s="52"/>
      <c r="F31" s="45">
        <f>SUM(F26:F29)*(100-W31)/100</f>
        <v>29.699549999999999</v>
      </c>
      <c r="G31" s="45">
        <f>SUM(G26:G29)*(100-W31)/100</f>
        <v>29.699549999999999</v>
      </c>
      <c r="H31" s="45">
        <f>SUM(H26:H29)*(100-W31)/100</f>
        <v>44.553780378037807</v>
      </c>
      <c r="I31" s="49"/>
      <c r="J31" s="49"/>
      <c r="K31" s="49"/>
      <c r="L31" s="49"/>
      <c r="M31" s="49"/>
      <c r="N31" s="49"/>
      <c r="O31" s="49"/>
      <c r="P31" s="49"/>
      <c r="Q31" s="49"/>
      <c r="R31" s="47"/>
      <c r="S31" s="47"/>
      <c r="T31" s="47"/>
      <c r="U31" s="49"/>
      <c r="V31" s="35"/>
      <c r="W31" s="29">
        <v>7</v>
      </c>
      <c r="X31" s="35"/>
      <c r="Z31" s="90"/>
      <c r="AA31" s="90"/>
      <c r="AB31" s="90"/>
      <c r="AC31" s="91"/>
    </row>
    <row r="32" spans="1:29" ht="15" customHeight="1" x14ac:dyDescent="0.3">
      <c r="A32" s="1"/>
      <c r="B32" s="2"/>
      <c r="C32" s="6"/>
      <c r="D32" s="6"/>
      <c r="E32" s="6"/>
      <c r="F32" s="8"/>
      <c r="G32" s="8"/>
      <c r="H32" s="8"/>
      <c r="I32" s="7"/>
      <c r="J32" s="7"/>
      <c r="K32" s="7"/>
      <c r="L32" s="7"/>
      <c r="M32" s="7"/>
      <c r="N32" s="7"/>
      <c r="O32" s="7"/>
      <c r="P32" s="7"/>
      <c r="Q32" s="7"/>
      <c r="R32" s="7"/>
      <c r="S32" s="93"/>
      <c r="T32" s="93"/>
    </row>
    <row r="33" spans="1:21" ht="15" customHeight="1" x14ac:dyDescent="0.3">
      <c r="A33" s="1"/>
      <c r="B33" s="2"/>
      <c r="C33" s="6"/>
      <c r="D33" s="6"/>
      <c r="E33" s="6"/>
      <c r="F33" s="8"/>
      <c r="G33" s="8"/>
      <c r="H33" s="8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1" ht="16.5" customHeight="1" x14ac:dyDescent="0.3">
      <c r="A34" s="1"/>
      <c r="B34" s="67" t="s">
        <v>21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</row>
    <row r="35" spans="1:21" ht="122.25" customHeight="1" x14ac:dyDescent="0.3">
      <c r="A35" s="1"/>
      <c r="B35" s="69" t="s">
        <v>64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</row>
    <row r="36" spans="1:21" x14ac:dyDescent="0.3">
      <c r="A36" s="1"/>
      <c r="B36" s="27" t="s">
        <v>49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</row>
    <row r="37" spans="1:21" x14ac:dyDescent="0.3">
      <c r="A37" s="1"/>
      <c r="B37" s="25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ht="16.5" customHeight="1" x14ac:dyDescent="0.3">
      <c r="A38" s="1"/>
      <c r="B38" s="67" t="s">
        <v>22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</row>
    <row r="39" spans="1:21" x14ac:dyDescent="0.3">
      <c r="A39" s="1"/>
      <c r="B39" s="4" t="s">
        <v>62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4" t="s">
        <v>50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1"/>
      <c r="B41" s="4" t="s">
        <v>51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1"/>
      <c r="B42" s="4" t="s">
        <v>36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3">
      <c r="A43" s="1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3">
      <c r="A44" s="1"/>
      <c r="B44" s="67" t="s">
        <v>23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</row>
    <row r="45" spans="1:21" ht="18" customHeight="1" x14ac:dyDescent="0.3">
      <c r="A45" s="1"/>
      <c r="B45" s="4" t="s">
        <v>28</v>
      </c>
      <c r="C45" s="4"/>
      <c r="D45" s="4" t="s">
        <v>52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x14ac:dyDescent="0.3">
      <c r="A46" s="1"/>
      <c r="B46" s="4"/>
      <c r="C46" s="4"/>
      <c r="D46" s="4" t="s">
        <v>61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x14ac:dyDescent="0.3">
      <c r="A47" s="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1" x14ac:dyDescent="0.3">
      <c r="A48" s="1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3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3">
      <c r="A50" s="1"/>
      <c r="B50" s="68" t="s">
        <v>24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</row>
    <row r="51" spans="1:21" ht="15" customHeight="1" x14ac:dyDescent="0.3">
      <c r="A51" s="1"/>
      <c r="B51" s="4" t="s">
        <v>27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4"/>
      <c r="O51" s="4"/>
      <c r="P51" s="5"/>
      <c r="Q51" s="4"/>
      <c r="R51" s="4"/>
      <c r="S51" s="4"/>
      <c r="T51" s="4"/>
      <c r="U51" s="5"/>
    </row>
    <row r="52" spans="1:21" ht="1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21" x14ac:dyDescent="0.3">
      <c r="A53" s="1"/>
    </row>
    <row r="54" spans="1:21" ht="15" customHeight="1" x14ac:dyDescent="0.3">
      <c r="A54" s="1"/>
    </row>
    <row r="55" spans="1:21" x14ac:dyDescent="0.3">
      <c r="A55" s="1"/>
    </row>
    <row r="62" spans="1:21" ht="30" customHeight="1" x14ac:dyDescent="0.3"/>
  </sheetData>
  <mergeCells count="45">
    <mergeCell ref="B44:U44"/>
    <mergeCell ref="B50:U50"/>
    <mergeCell ref="B10:B14"/>
    <mergeCell ref="B38:U38"/>
    <mergeCell ref="B21:E21"/>
    <mergeCell ref="B34:U34"/>
    <mergeCell ref="B35:U35"/>
    <mergeCell ref="O12:Q12"/>
    <mergeCell ref="C10:H11"/>
    <mergeCell ref="I10:Q11"/>
    <mergeCell ref="R10:T12"/>
    <mergeCell ref="U10:U14"/>
    <mergeCell ref="C13:T13"/>
    <mergeCell ref="C12:E12"/>
    <mergeCell ref="U30:U31"/>
    <mergeCell ref="C30:E30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F12:H12"/>
    <mergeCell ref="I1:O5"/>
    <mergeCell ref="C31:E31"/>
    <mergeCell ref="B26:E26"/>
    <mergeCell ref="P30:P31"/>
    <mergeCell ref="Q30:Q31"/>
    <mergeCell ref="I30:I31"/>
    <mergeCell ref="J30:J31"/>
    <mergeCell ref="R30:R31"/>
    <mergeCell ref="S30:S31"/>
    <mergeCell ref="T30:T31"/>
    <mergeCell ref="K30:K31"/>
    <mergeCell ref="L30:L31"/>
    <mergeCell ref="M30:M31"/>
    <mergeCell ref="N30:N31"/>
    <mergeCell ref="O30:O31"/>
  </mergeCells>
  <pageMargins left="0.25" right="0.25" top="0.75" bottom="0.75" header="0.3" footer="0.3"/>
  <pageSetup paperSize="9" orientation="landscape" r:id="rId1"/>
  <ignoredErrors>
    <ignoredError sqref="H26 H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2023-07-16T18:37:10Z</dcterms:modified>
</cp:coreProperties>
</file>